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Подшипники\"/>
    </mc:Choice>
  </mc:AlternateContent>
  <bookViews>
    <workbookView xWindow="0" yWindow="0" windowWidth="28800" windowHeight="11580"/>
  </bookViews>
  <sheets>
    <sheet name="Лист1" sheetId="1" r:id="rId1"/>
  </sheets>
  <definedNames>
    <definedName name="_xlnm._FilterDatabase" localSheetId="0" hidden="1">Лист1!$A$1:$F$130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1" l="1"/>
  <c r="C115" i="1"/>
  <c r="C112" i="1"/>
  <c r="C106" i="1"/>
  <c r="C104" i="1"/>
  <c r="C95" i="1"/>
  <c r="C94" i="1"/>
  <c r="C84" i="1"/>
  <c r="C83" i="1"/>
  <c r="C80" i="1"/>
  <c r="C69" i="1"/>
  <c r="C65" i="1"/>
  <c r="C64" i="1"/>
  <c r="C43" i="1"/>
  <c r="C39" i="1"/>
  <c r="C36" i="1"/>
  <c r="C34" i="1"/>
  <c r="C32" i="1"/>
  <c r="C31" i="1"/>
  <c r="C12" i="1"/>
  <c r="C10" i="1"/>
  <c r="C4" i="1"/>
  <c r="H116" i="1"/>
  <c r="E116" i="1" s="1"/>
  <c r="H115" i="1"/>
  <c r="E115" i="1" s="1"/>
  <c r="H112" i="1"/>
  <c r="E112" i="1" s="1"/>
  <c r="H106" i="1"/>
  <c r="E106" i="1" s="1"/>
  <c r="H104" i="1"/>
  <c r="E104" i="1" s="1"/>
  <c r="H95" i="1"/>
  <c r="E95" i="1" s="1"/>
  <c r="H94" i="1"/>
  <c r="E94" i="1" s="1"/>
  <c r="H84" i="1"/>
  <c r="E84" i="1" s="1"/>
  <c r="H83" i="1"/>
  <c r="E83" i="1" s="1"/>
  <c r="H80" i="1"/>
  <c r="E80" i="1" s="1"/>
  <c r="H69" i="1"/>
  <c r="E69" i="1" s="1"/>
  <c r="H65" i="1"/>
  <c r="E65" i="1" s="1"/>
  <c r="H64" i="1"/>
  <c r="E64" i="1" s="1"/>
  <c r="H43" i="1"/>
  <c r="E43" i="1" s="1"/>
  <c r="H39" i="1"/>
  <c r="E39" i="1" s="1"/>
  <c r="H36" i="1"/>
  <c r="E36" i="1" s="1"/>
  <c r="H34" i="1"/>
  <c r="E34" i="1" s="1"/>
  <c r="H32" i="1"/>
  <c r="E32" i="1" s="1"/>
  <c r="H31" i="1"/>
  <c r="E31" i="1" s="1"/>
  <c r="H12" i="1"/>
  <c r="E12" i="1" s="1"/>
  <c r="H10" i="1"/>
  <c r="E10" i="1" s="1"/>
  <c r="H4" i="1"/>
  <c r="E4" i="1" s="1"/>
  <c r="E129" i="1" l="1"/>
  <c r="E130" i="1" s="1"/>
</calcChain>
</file>

<file path=xl/sharedStrings.xml><?xml version="1.0" encoding="utf-8"?>
<sst xmlns="http://schemas.openxmlformats.org/spreadsheetml/2006/main" count="262" uniqueCount="134">
  <si>
    <t>Материал</t>
  </si>
  <si>
    <t>Наименование материала</t>
  </si>
  <si>
    <t>Кол-во</t>
  </si>
  <si>
    <t>Сумма по полю СрСклзЦена</t>
  </si>
  <si>
    <t>ПОДШИПНИК 108905</t>
  </si>
  <si>
    <t>ПОДШИПНИК 9588214</t>
  </si>
  <si>
    <t>ПОДШИПНИК 97814</t>
  </si>
  <si>
    <t>ПОДШИПНИК 3519</t>
  </si>
  <si>
    <t>ПОДШИПНИК 121</t>
  </si>
  <si>
    <t>ПОДШИПНИК 22326</t>
  </si>
  <si>
    <t>ПОДШИПНИК 32316</t>
  </si>
  <si>
    <t>ПОДШИПНИК 42313</t>
  </si>
  <si>
    <t>ПОДШИПНИК 6311</t>
  </si>
  <si>
    <t>ПОДШИПНИК 6312</t>
  </si>
  <si>
    <t>ПОДШИПНИК ШАРИКОВЫЙ 6315 С3</t>
  </si>
  <si>
    <t>ПОДШИПНИК 22344</t>
  </si>
  <si>
    <t>ПОДШИПНИК 29322 E</t>
  </si>
  <si>
    <t>ПОДШИПНИК 305</t>
  </si>
  <si>
    <t>ПОДШИПНИК 7613</t>
  </si>
  <si>
    <t>ПОДШИПНИК 60305</t>
  </si>
  <si>
    <t>ПОДШИПНИК 8104</t>
  </si>
  <si>
    <t>ПОДШИПНИК 209</t>
  </si>
  <si>
    <t>ПОДШИПНИК 308</t>
  </si>
  <si>
    <t>ПОДШИПНИК 7509</t>
  </si>
  <si>
    <t>ПОДШИПНИК 127509</t>
  </si>
  <si>
    <t>ПОДШИПНИК 310</t>
  </si>
  <si>
    <t>ПОДШИПНИК 217</t>
  </si>
  <si>
    <t>ПОДШИПНИК 118</t>
  </si>
  <si>
    <t>ПОДШИПНИК 7315</t>
  </si>
  <si>
    <t>ПОДШИПНИК 3610</t>
  </si>
  <si>
    <t>ПОДШИПНИК 226</t>
  </si>
  <si>
    <t>ПОДШИПНИК 3613</t>
  </si>
  <si>
    <t>ПОДШИПНИК 32310</t>
  </si>
  <si>
    <t>ПОДШИПНИК 97520</t>
  </si>
  <si>
    <t>ПОДШИПНИК 3622</t>
  </si>
  <si>
    <t>ПОДШИПНИК 97521</t>
  </si>
  <si>
    <t>ПОДШИПНИК 9ШС-110К</t>
  </si>
  <si>
    <t>ПОДШИПНИК 22322</t>
  </si>
  <si>
    <t>ПОДШИПНИК 6308</t>
  </si>
  <si>
    <t>ПОДШИПНИК QJ313MA</t>
  </si>
  <si>
    <t>ПОДШИПНИК HM926740/HM926710</t>
  </si>
  <si>
    <t>ПОДШИПНИК 6319</t>
  </si>
  <si>
    <t>ВТУЛКА ЗАКРЕПИТЕЛЬНАЯ SKF H3132</t>
  </si>
  <si>
    <t>ПОДШИПНИК 6316С3</t>
  </si>
  <si>
    <t>ПОДШИПНИК У-807813А</t>
  </si>
  <si>
    <t>ПОДШИПНИК 6319 C3</t>
  </si>
  <si>
    <t>КОРПУС 520-617SNL</t>
  </si>
  <si>
    <t>ПОДШИПНИК 23122СС/W33</t>
  </si>
  <si>
    <t>ВТУЛКА ПОДШИПНИКА H3138</t>
  </si>
  <si>
    <t>ПОДШИПНИК ЦИЛИНДРИЧЕСКИЙ NU318 ECМ С3</t>
  </si>
  <si>
    <t>ПОДШИПНИК 22219Е</t>
  </si>
  <si>
    <t>ПОДШИПНИК 6316/CЗ VLO241</t>
  </si>
  <si>
    <t>ПОДШИПНИК 32026 X</t>
  </si>
  <si>
    <t>ПОДШИПНИК 22324CC/W33SKF</t>
  </si>
  <si>
    <t>ПОДШИПНИК BS2-2208-2CS/VT143</t>
  </si>
  <si>
    <t>ПОДШИПНИК 23056CC/C3W33</t>
  </si>
  <si>
    <t>ПОДШИПНИК SL181880</t>
  </si>
  <si>
    <t>ПОДШИПНИК 67510</t>
  </si>
  <si>
    <t>ПОДШИПНИК РОЛИКОВЫЙ NU326-WC3</t>
  </si>
  <si>
    <t>ПОДШИПНИК 6306-2RSR</t>
  </si>
  <si>
    <t>ВТУЛКА Н318</t>
  </si>
  <si>
    <t>ПОДШИПНИК 6324 C3</t>
  </si>
  <si>
    <t>ПОДШИПНИК 6307-2RS1</t>
  </si>
  <si>
    <t>ПОДШИПНИК ШСЛ35К</t>
  </si>
  <si>
    <t>ПОДШИПНИК 76-180310 Ш2У</t>
  </si>
  <si>
    <t>КОРПУС ПОДШИПНИКА SNV090-F-L</t>
  </si>
  <si>
    <t>ПОДШИПНИК 6309-Z</t>
  </si>
  <si>
    <t>ПОДШИПНИК N324ECM</t>
  </si>
  <si>
    <t>ПОДШИПНИК 6005-2RS</t>
  </si>
  <si>
    <t>ПОДШИПНИК 42617</t>
  </si>
  <si>
    <t>ПОДШИПНИК 22314CA/W33</t>
  </si>
  <si>
    <t>@ПОДШИПНИК ШАРИКОВЫЙ ПОЗ.24 4ШТ</t>
  </si>
  <si>
    <t>ПОДШИПНИК 6011-2RS1</t>
  </si>
  <si>
    <t>ПОДШИПНИК 6211-Z/C3</t>
  </si>
  <si>
    <t>ПОДШИПНИК 6315ZZC3E</t>
  </si>
  <si>
    <t>@ПОДШИПНИК 71744500 1347527080</t>
  </si>
  <si>
    <t>ПОДШИПНИК NU215 ECP</t>
  </si>
  <si>
    <t>ПОДШИПНИК NU314 ECJ/C3</t>
  </si>
  <si>
    <t>ПОДШИПНИК NUTR15</t>
  </si>
  <si>
    <t>ПОДШИПНИК UCP214 5.07</t>
  </si>
  <si>
    <t>ПОДШИПНИК 6-7607АУ</t>
  </si>
  <si>
    <t>ПОДШИПНИК 6315-2Z</t>
  </si>
  <si>
    <t>ПОДШИПНИК 22216E</t>
  </si>
  <si>
    <t>ПОДШИПНИК 22222 ССК/W33</t>
  </si>
  <si>
    <t>ПОДШИПНИК 24026 CC/W33 C3</t>
  </si>
  <si>
    <t>КОРПУС ПОДШИПНИКА РАЗЪЕМН ISB SNG510-608</t>
  </si>
  <si>
    <t>КРЫШКА ПОДШИПНИКОВОГО УЗЛА TSU510-608</t>
  </si>
  <si>
    <t>ПОДШИПНИК 27308АКУ</t>
  </si>
  <si>
    <t>ПОДШИПНИК 241/530 ECAK30/W33 SKF</t>
  </si>
  <si>
    <t>ПОДШИПНИК 22222 EK</t>
  </si>
  <si>
    <t>ПОДШИПНИК 6211-2RS1</t>
  </si>
  <si>
    <t>ПОДШИПНИК 6315-2Z/C3</t>
  </si>
  <si>
    <t>УПЛОТНЕНИЕ КОРПУСА ПОДШИПНИКА TS44</t>
  </si>
  <si>
    <t>ПОДШИПНИК NU 311 ECM/C3</t>
  </si>
  <si>
    <t>ПОДШИПНИК NU 324 ECM</t>
  </si>
  <si>
    <t>ПОДШИПНИК 23144-E1-K-C3 FAG</t>
  </si>
  <si>
    <t>ПОДШИПНИК 23132 CCK/W33</t>
  </si>
  <si>
    <t>ПОДШИПНИК ШАРИКОВЫЙ 6217-Z SKF</t>
  </si>
  <si>
    <t>ПОДШИПНИК NU322ECP</t>
  </si>
  <si>
    <t>ПОДШИПНИК NJ 2311 ECP/C4</t>
  </si>
  <si>
    <t>ПОДШИПНИК КОНИЧЕСКИЙ РОЛИК HR 30224J NSK</t>
  </si>
  <si>
    <t>ПОДШИПНИК РАДИАЛЬН ШАР 6307-2RS1/C3 SKF</t>
  </si>
  <si>
    <t>УПЛОТНЕНИЕ ПОДШИПНИКА LOR170 SKF</t>
  </si>
  <si>
    <t>УПЛОТНЕНИЕ ПОДШИПНИКА LOR179 SKF</t>
  </si>
  <si>
    <t>ВТУЛКА ЗАКРЕПИТЕЛЬНАЯ SKF SNW122*4</t>
  </si>
  <si>
    <t>ПОДШИПНИК 23244 CC/W33 SKF</t>
  </si>
  <si>
    <t>ПОДШИПНИК 29322 E SKF</t>
  </si>
  <si>
    <t>ПОДШИПНИК 180608 АС17</t>
  </si>
  <si>
    <t>ПОДШИПНИК 72225C-907A2</t>
  </si>
  <si>
    <t>ПОДШИПНИК 67388-67322 TIMKEN</t>
  </si>
  <si>
    <t>ВТУЛКА AOH 241/500</t>
  </si>
  <si>
    <t>ПОДШИПНИК ШАРНИРНЫЙ GE50 ES SKF</t>
  </si>
  <si>
    <t>ВТУЛКА ПОДШИПНИКА ОН 3144</t>
  </si>
  <si>
    <t>ПОДШИПНИК 24026-E1A-M FAG</t>
  </si>
  <si>
    <t>ПОДШИПНИК 24026 CA/W33</t>
  </si>
  <si>
    <t>ПОДШИПНИК VKBA 3551 SKF</t>
  </si>
  <si>
    <t>ПОДШИПНИК 6001-2Z/VQ484 SKF</t>
  </si>
  <si>
    <t>ПОДШИПНИК NCF 18/500 V</t>
  </si>
  <si>
    <t>ПОДШИПНИК NA 49/22-XL INA</t>
  </si>
  <si>
    <t>УПЛОТНЕНИЕ TSN 520 G</t>
  </si>
  <si>
    <t>РОЛИКОПОДШИПНИК СФЕРИЧ 23064 CCK/W33 SKF</t>
  </si>
  <si>
    <t>ВТУЛКА СТЯЖНАЯ AOH 3064 G SKF</t>
  </si>
  <si>
    <t>ВТУЛКА ЗАКРЕПИТЕЛЬ SNP 3056X9.15/16 SKF</t>
  </si>
  <si>
    <t>ПОДШИПНИК 241/500 ECAK30/W33 GBI</t>
  </si>
  <si>
    <t>ПОДШИПНИК КОНИЧЕСКИЙ 32226 J-DF SKF</t>
  </si>
  <si>
    <t>ПОДШИПНИК 22218 CAK/W33 LDI</t>
  </si>
  <si>
    <t>ПОДШИПНИК 22340 CCK/W33 SKF</t>
  </si>
  <si>
    <t>ПОДШИПНИК СКОЛЬЖЕНИЯ GE 35 ES</t>
  </si>
  <si>
    <t>ВТУЛКА ТАПЕРБУШ 2012-45ММ PGH12012045</t>
  </si>
  <si>
    <t>ИТОГО без НДС 22%</t>
  </si>
  <si>
    <t>ИТОГО с НДС 22%</t>
  </si>
  <si>
    <t>Ед.изм.</t>
  </si>
  <si>
    <t>ШТ</t>
  </si>
  <si>
    <t>Общая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</si>
</sst>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0" fillId="0" borderId="1" xfId="0" applyNumberFormat="1" applyBorder="1" applyAlignment="1">
      <alignment vertical="top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A109" workbookViewId="0">
      <selection activeCell="E130" sqref="E130:F130"/>
    </sheetView>
  </sheetViews>
  <sheetFormatPr defaultRowHeight="15" x14ac:dyDescent="0.25"/>
  <cols>
    <col min="1" max="1" width="11.85546875" style="4" customWidth="1"/>
    <col min="2" max="2" width="46.140625" customWidth="1"/>
    <col min="3" max="3" width="6.5703125" style="2" customWidth="1"/>
    <col min="4" max="4" width="5.5703125" style="2" customWidth="1"/>
    <col min="5" max="5" width="15.85546875" style="15" customWidth="1"/>
    <col min="6" max="6" width="12.28515625" hidden="1" customWidth="1"/>
    <col min="7" max="7" width="0" hidden="1" customWidth="1"/>
    <col min="8" max="8" width="10" hidden="1" customWidth="1"/>
  </cols>
  <sheetData>
    <row r="1" spans="1:8" s="1" customFormat="1" ht="30" customHeight="1" x14ac:dyDescent="0.25">
      <c r="A1" s="3" t="s">
        <v>0</v>
      </c>
      <c r="B1" s="7" t="s">
        <v>1</v>
      </c>
      <c r="C1" s="11" t="s">
        <v>2</v>
      </c>
      <c r="D1" s="11" t="s">
        <v>131</v>
      </c>
      <c r="E1" s="11" t="s">
        <v>133</v>
      </c>
      <c r="F1" s="3" t="s">
        <v>3</v>
      </c>
    </row>
    <row r="2" spans="1:8" ht="15" customHeight="1" x14ac:dyDescent="0.25">
      <c r="A2" s="6">
        <v>2000003133</v>
      </c>
      <c r="B2" s="5" t="s">
        <v>4</v>
      </c>
      <c r="C2" s="12">
        <v>10</v>
      </c>
      <c r="D2" s="13" t="s">
        <v>132</v>
      </c>
      <c r="E2" s="14">
        <v>767.9</v>
      </c>
      <c r="F2" s="8">
        <v>76.790000000000006</v>
      </c>
    </row>
    <row r="3" spans="1:8" ht="15" customHeight="1" x14ac:dyDescent="0.25">
      <c r="A3" s="6">
        <v>2000004712</v>
      </c>
      <c r="B3" s="5" t="s">
        <v>5</v>
      </c>
      <c r="C3" s="12">
        <v>1</v>
      </c>
      <c r="D3" s="13" t="s">
        <v>132</v>
      </c>
      <c r="E3" s="14">
        <v>497.54</v>
      </c>
      <c r="F3" s="8">
        <v>497.54</v>
      </c>
    </row>
    <row r="4" spans="1:8" ht="15" customHeight="1" x14ac:dyDescent="0.25">
      <c r="A4" s="6">
        <v>2000009580</v>
      </c>
      <c r="B4" s="5" t="s">
        <v>6</v>
      </c>
      <c r="C4" s="10">
        <f>G4</f>
        <v>5</v>
      </c>
      <c r="D4" s="13" t="s">
        <v>132</v>
      </c>
      <c r="E4" s="14">
        <f>H4</f>
        <v>11485.45</v>
      </c>
      <c r="F4" s="8">
        <v>2297.09</v>
      </c>
      <c r="G4">
        <v>5</v>
      </c>
      <c r="H4" s="9">
        <f>G4*F4</f>
        <v>11485.45</v>
      </c>
    </row>
    <row r="5" spans="1:8" ht="15" customHeight="1" x14ac:dyDescent="0.25">
      <c r="A5" s="6">
        <v>2000011072</v>
      </c>
      <c r="B5" s="5" t="s">
        <v>7</v>
      </c>
      <c r="C5" s="12">
        <v>2</v>
      </c>
      <c r="D5" s="13" t="s">
        <v>132</v>
      </c>
      <c r="E5" s="14">
        <v>13075</v>
      </c>
      <c r="F5" s="8">
        <v>6537.5</v>
      </c>
    </row>
    <row r="6" spans="1:8" ht="15" customHeight="1" x14ac:dyDescent="0.25">
      <c r="A6" s="6">
        <v>2000034263</v>
      </c>
      <c r="B6" s="5" t="s">
        <v>8</v>
      </c>
      <c r="C6" s="12">
        <v>1</v>
      </c>
      <c r="D6" s="13" t="s">
        <v>132</v>
      </c>
      <c r="E6" s="14">
        <v>695</v>
      </c>
      <c r="F6" s="8">
        <v>695</v>
      </c>
    </row>
    <row r="7" spans="1:8" x14ac:dyDescent="0.25">
      <c r="A7" s="6">
        <v>2000034352</v>
      </c>
      <c r="B7" s="5" t="s">
        <v>9</v>
      </c>
      <c r="C7" s="12">
        <v>5</v>
      </c>
      <c r="D7" s="13" t="s">
        <v>132</v>
      </c>
      <c r="E7" s="14">
        <v>132188.16</v>
      </c>
      <c r="F7" s="8">
        <v>26437.63</v>
      </c>
    </row>
    <row r="8" spans="1:8" ht="15" customHeight="1" x14ac:dyDescent="0.25">
      <c r="A8" s="6">
        <v>2000034437</v>
      </c>
      <c r="B8" s="5" t="s">
        <v>10</v>
      </c>
      <c r="C8" s="12">
        <v>2</v>
      </c>
      <c r="D8" s="13" t="s">
        <v>132</v>
      </c>
      <c r="E8" s="14">
        <v>17272.02</v>
      </c>
      <c r="F8" s="8">
        <v>8636.01</v>
      </c>
    </row>
    <row r="9" spans="1:8" ht="15" customHeight="1" x14ac:dyDescent="0.25">
      <c r="A9" s="6">
        <v>2000034481</v>
      </c>
      <c r="B9" s="5" t="s">
        <v>11</v>
      </c>
      <c r="C9" s="12">
        <v>6</v>
      </c>
      <c r="D9" s="13" t="s">
        <v>132</v>
      </c>
      <c r="E9" s="14">
        <v>8167.5</v>
      </c>
      <c r="F9" s="8">
        <v>1361.25</v>
      </c>
    </row>
    <row r="10" spans="1:8" ht="15" customHeight="1" x14ac:dyDescent="0.25">
      <c r="A10" s="6">
        <v>2000034586</v>
      </c>
      <c r="B10" s="5" t="s">
        <v>12</v>
      </c>
      <c r="C10" s="10">
        <f>G10</f>
        <v>3</v>
      </c>
      <c r="D10" s="13" t="s">
        <v>132</v>
      </c>
      <c r="E10" s="14">
        <f>H10</f>
        <v>5643.99</v>
      </c>
      <c r="F10" s="8">
        <v>1881.33</v>
      </c>
      <c r="G10">
        <v>3</v>
      </c>
      <c r="H10" s="9">
        <f>G10*F10</f>
        <v>5643.99</v>
      </c>
    </row>
    <row r="11" spans="1:8" ht="15" customHeight="1" x14ac:dyDescent="0.25">
      <c r="A11" s="6">
        <v>2000034587</v>
      </c>
      <c r="B11" s="5" t="s">
        <v>13</v>
      </c>
      <c r="C11" s="12">
        <v>2</v>
      </c>
      <c r="D11" s="13" t="s">
        <v>132</v>
      </c>
      <c r="E11" s="14">
        <v>4047.8</v>
      </c>
      <c r="F11" s="8">
        <v>2023.9</v>
      </c>
    </row>
    <row r="12" spans="1:8" ht="15" customHeight="1" x14ac:dyDescent="0.25">
      <c r="A12" s="6">
        <v>2000034782</v>
      </c>
      <c r="B12" s="5" t="s">
        <v>14</v>
      </c>
      <c r="C12" s="10">
        <f>G12</f>
        <v>11</v>
      </c>
      <c r="D12" s="13" t="s">
        <v>132</v>
      </c>
      <c r="E12" s="14">
        <f>H12</f>
        <v>48378.66</v>
      </c>
      <c r="F12" s="8">
        <v>4398.0600000000004</v>
      </c>
      <c r="G12">
        <v>11</v>
      </c>
      <c r="H12" s="9">
        <f>G12*F12</f>
        <v>48378.66</v>
      </c>
    </row>
    <row r="13" spans="1:8" ht="15" customHeight="1" x14ac:dyDescent="0.25">
      <c r="A13" s="6">
        <v>2000072748</v>
      </c>
      <c r="B13" s="5" t="s">
        <v>15</v>
      </c>
      <c r="C13" s="12">
        <v>8</v>
      </c>
      <c r="D13" s="13" t="s">
        <v>132</v>
      </c>
      <c r="E13" s="14">
        <v>407696</v>
      </c>
      <c r="F13" s="8">
        <v>50962</v>
      </c>
    </row>
    <row r="14" spans="1:8" ht="15" customHeight="1" x14ac:dyDescent="0.25">
      <c r="A14" s="6">
        <v>2000073197</v>
      </c>
      <c r="B14" s="5" t="s">
        <v>16</v>
      </c>
      <c r="C14" s="12">
        <v>11</v>
      </c>
      <c r="D14" s="13" t="s">
        <v>132</v>
      </c>
      <c r="E14" s="14">
        <v>164737.69</v>
      </c>
      <c r="F14" s="8">
        <v>14976.15</v>
      </c>
    </row>
    <row r="15" spans="1:8" ht="15" customHeight="1" x14ac:dyDescent="0.25">
      <c r="A15" s="6">
        <v>2000115320</v>
      </c>
      <c r="B15" s="5" t="s">
        <v>17</v>
      </c>
      <c r="C15" s="12">
        <v>1</v>
      </c>
      <c r="D15" s="13" t="s">
        <v>132</v>
      </c>
      <c r="E15" s="14">
        <v>554.08000000000004</v>
      </c>
      <c r="F15" s="8">
        <v>554.08000000000004</v>
      </c>
    </row>
    <row r="16" spans="1:8" ht="15" customHeight="1" x14ac:dyDescent="0.25">
      <c r="A16" s="6">
        <v>2000115341</v>
      </c>
      <c r="B16" s="5" t="s">
        <v>18</v>
      </c>
      <c r="C16" s="12">
        <v>8</v>
      </c>
      <c r="D16" s="13" t="s">
        <v>132</v>
      </c>
      <c r="E16" s="14">
        <v>7200</v>
      </c>
      <c r="F16" s="8">
        <v>900</v>
      </c>
    </row>
    <row r="17" spans="1:8" ht="15" customHeight="1" x14ac:dyDescent="0.25">
      <c r="A17" s="6">
        <v>2000116331</v>
      </c>
      <c r="B17" s="5" t="s">
        <v>19</v>
      </c>
      <c r="C17" s="12">
        <v>88</v>
      </c>
      <c r="D17" s="13" t="s">
        <v>132</v>
      </c>
      <c r="E17" s="14">
        <v>11261.1</v>
      </c>
      <c r="F17" s="8">
        <v>127.97</v>
      </c>
    </row>
    <row r="18" spans="1:8" ht="15" customHeight="1" x14ac:dyDescent="0.25">
      <c r="A18" s="6">
        <v>2000116343</v>
      </c>
      <c r="B18" s="5" t="s">
        <v>20</v>
      </c>
      <c r="C18" s="12">
        <v>2</v>
      </c>
      <c r="D18" s="13" t="s">
        <v>132</v>
      </c>
      <c r="E18" s="14">
        <v>53.59</v>
      </c>
      <c r="F18" s="8">
        <v>26.8</v>
      </c>
    </row>
    <row r="19" spans="1:8" ht="15" customHeight="1" x14ac:dyDescent="0.25">
      <c r="A19" s="6">
        <v>2000116350</v>
      </c>
      <c r="B19" s="5" t="s">
        <v>21</v>
      </c>
      <c r="C19" s="12">
        <v>2</v>
      </c>
      <c r="D19" s="13" t="s">
        <v>132</v>
      </c>
      <c r="E19" s="14">
        <v>315</v>
      </c>
      <c r="F19" s="8">
        <v>157.5</v>
      </c>
    </row>
    <row r="20" spans="1:8" ht="15" customHeight="1" x14ac:dyDescent="0.25">
      <c r="A20" s="6">
        <v>2000116385</v>
      </c>
      <c r="B20" s="5" t="s">
        <v>22</v>
      </c>
      <c r="C20" s="12">
        <v>14</v>
      </c>
      <c r="D20" s="13" t="s">
        <v>132</v>
      </c>
      <c r="E20" s="14">
        <v>1877.26</v>
      </c>
      <c r="F20" s="8">
        <v>134.09</v>
      </c>
    </row>
    <row r="21" spans="1:8" ht="15" customHeight="1" x14ac:dyDescent="0.25">
      <c r="A21" s="6">
        <v>2000116388</v>
      </c>
      <c r="B21" s="5" t="s">
        <v>23</v>
      </c>
      <c r="C21" s="12">
        <v>13</v>
      </c>
      <c r="D21" s="13" t="s">
        <v>132</v>
      </c>
      <c r="E21" s="14">
        <v>2764.43</v>
      </c>
      <c r="F21" s="8">
        <v>212.65</v>
      </c>
    </row>
    <row r="22" spans="1:8" ht="15" customHeight="1" x14ac:dyDescent="0.25">
      <c r="A22" s="6">
        <v>2000116409</v>
      </c>
      <c r="B22" s="5" t="s">
        <v>24</v>
      </c>
      <c r="C22" s="12">
        <v>1</v>
      </c>
      <c r="D22" s="13" t="s">
        <v>132</v>
      </c>
      <c r="E22" s="14">
        <v>268</v>
      </c>
      <c r="F22" s="8">
        <v>268</v>
      </c>
    </row>
    <row r="23" spans="1:8" ht="15" customHeight="1" x14ac:dyDescent="0.25">
      <c r="A23" s="6">
        <v>2000116422</v>
      </c>
      <c r="B23" s="5" t="s">
        <v>25</v>
      </c>
      <c r="C23" s="12">
        <v>4</v>
      </c>
      <c r="D23" s="13" t="s">
        <v>132</v>
      </c>
      <c r="E23" s="14">
        <v>1060</v>
      </c>
      <c r="F23" s="8">
        <v>265</v>
      </c>
    </row>
    <row r="24" spans="1:8" ht="15" customHeight="1" x14ac:dyDescent="0.25">
      <c r="A24" s="6">
        <v>2000116466</v>
      </c>
      <c r="B24" s="5" t="s">
        <v>26</v>
      </c>
      <c r="C24" s="12">
        <v>2</v>
      </c>
      <c r="D24" s="13" t="s">
        <v>132</v>
      </c>
      <c r="E24" s="14">
        <v>1296.6199999999999</v>
      </c>
      <c r="F24" s="8">
        <v>648.30999999999995</v>
      </c>
    </row>
    <row r="25" spans="1:8" ht="15" customHeight="1" x14ac:dyDescent="0.25">
      <c r="A25" s="6">
        <v>2000116471</v>
      </c>
      <c r="B25" s="5" t="s">
        <v>27</v>
      </c>
      <c r="C25" s="12">
        <v>1</v>
      </c>
      <c r="D25" s="13" t="s">
        <v>132</v>
      </c>
      <c r="E25" s="14">
        <v>402.97</v>
      </c>
      <c r="F25" s="8">
        <v>402.97</v>
      </c>
    </row>
    <row r="26" spans="1:8" ht="15" customHeight="1" x14ac:dyDescent="0.25">
      <c r="A26" s="6">
        <v>2000116527</v>
      </c>
      <c r="B26" s="5" t="s">
        <v>28</v>
      </c>
      <c r="C26" s="12">
        <v>8</v>
      </c>
      <c r="D26" s="13" t="s">
        <v>132</v>
      </c>
      <c r="E26" s="14">
        <v>8872</v>
      </c>
      <c r="F26" s="8">
        <v>1109</v>
      </c>
    </row>
    <row r="27" spans="1:8" ht="15" customHeight="1" x14ac:dyDescent="0.25">
      <c r="A27" s="6">
        <v>2000116599</v>
      </c>
      <c r="B27" s="5" t="s">
        <v>29</v>
      </c>
      <c r="C27" s="12">
        <v>24</v>
      </c>
      <c r="D27" s="13" t="s">
        <v>132</v>
      </c>
      <c r="E27" s="14">
        <v>47232</v>
      </c>
      <c r="F27" s="8">
        <v>1968</v>
      </c>
    </row>
    <row r="28" spans="1:8" ht="15" customHeight="1" x14ac:dyDescent="0.25">
      <c r="A28" s="6">
        <v>2000116615</v>
      </c>
      <c r="B28" s="5" t="s">
        <v>30</v>
      </c>
      <c r="C28" s="12">
        <v>1</v>
      </c>
      <c r="D28" s="13" t="s">
        <v>132</v>
      </c>
      <c r="E28" s="14">
        <v>2100</v>
      </c>
      <c r="F28" s="8">
        <v>2100</v>
      </c>
    </row>
    <row r="29" spans="1:8" ht="15" customHeight="1" x14ac:dyDescent="0.25">
      <c r="A29" s="6">
        <v>2000116615</v>
      </c>
      <c r="B29" s="5" t="s">
        <v>30</v>
      </c>
      <c r="C29" s="12">
        <v>2</v>
      </c>
      <c r="D29" s="13" t="s">
        <v>132</v>
      </c>
      <c r="E29" s="14">
        <v>4200</v>
      </c>
      <c r="F29" s="8">
        <v>2100</v>
      </c>
    </row>
    <row r="30" spans="1:8" ht="15" customHeight="1" x14ac:dyDescent="0.25">
      <c r="A30" s="6">
        <v>2000116619</v>
      </c>
      <c r="B30" s="5" t="s">
        <v>31</v>
      </c>
      <c r="C30" s="12">
        <v>2</v>
      </c>
      <c r="D30" s="13" t="s">
        <v>132</v>
      </c>
      <c r="E30" s="14">
        <v>12041.68</v>
      </c>
      <c r="F30" s="8">
        <v>6020.84</v>
      </c>
    </row>
    <row r="31" spans="1:8" ht="15" customHeight="1" x14ac:dyDescent="0.25">
      <c r="A31" s="6">
        <v>2000116621</v>
      </c>
      <c r="B31" s="5" t="s">
        <v>32</v>
      </c>
      <c r="C31" s="10">
        <f t="shared" ref="C31:C32" si="0">G31</f>
        <v>20</v>
      </c>
      <c r="D31" s="13" t="s">
        <v>132</v>
      </c>
      <c r="E31" s="14">
        <f t="shared" ref="E31:E32" si="1">H31</f>
        <v>39661</v>
      </c>
      <c r="F31" s="8">
        <v>1983.05</v>
      </c>
      <c r="G31">
        <v>20</v>
      </c>
      <c r="H31" s="9">
        <f t="shared" ref="H31:H32" si="2">G31*F31</f>
        <v>39661</v>
      </c>
    </row>
    <row r="32" spans="1:8" ht="15" customHeight="1" x14ac:dyDescent="0.25">
      <c r="A32" s="6">
        <v>2000116684</v>
      </c>
      <c r="B32" s="5" t="s">
        <v>33</v>
      </c>
      <c r="C32" s="10">
        <f t="shared" si="0"/>
        <v>1</v>
      </c>
      <c r="D32" s="13" t="s">
        <v>132</v>
      </c>
      <c r="E32" s="14">
        <f t="shared" si="1"/>
        <v>6541.25</v>
      </c>
      <c r="F32" s="8">
        <v>6541.25</v>
      </c>
      <c r="G32">
        <v>1</v>
      </c>
      <c r="H32" s="9">
        <f t="shared" si="2"/>
        <v>6541.25</v>
      </c>
    </row>
    <row r="33" spans="1:8" ht="15" customHeight="1" x14ac:dyDescent="0.25">
      <c r="A33" s="6">
        <v>2000116706</v>
      </c>
      <c r="B33" s="5" t="s">
        <v>34</v>
      </c>
      <c r="C33" s="12">
        <v>1</v>
      </c>
      <c r="D33" s="13" t="s">
        <v>132</v>
      </c>
      <c r="E33" s="14">
        <v>6913.78</v>
      </c>
      <c r="F33" s="8">
        <v>6913.78</v>
      </c>
    </row>
    <row r="34" spans="1:8" ht="15" customHeight="1" x14ac:dyDescent="0.25">
      <c r="A34" s="6">
        <v>2000116736</v>
      </c>
      <c r="B34" s="5" t="s">
        <v>35</v>
      </c>
      <c r="C34" s="10">
        <f>G34</f>
        <v>1</v>
      </c>
      <c r="D34" s="13" t="s">
        <v>132</v>
      </c>
      <c r="E34" s="14">
        <f>H34</f>
        <v>10839.48</v>
      </c>
      <c r="F34" s="8">
        <v>10839.48</v>
      </c>
      <c r="G34">
        <v>1</v>
      </c>
      <c r="H34" s="9">
        <f>G34*F34</f>
        <v>10839.48</v>
      </c>
    </row>
    <row r="35" spans="1:8" ht="15" customHeight="1" x14ac:dyDescent="0.25">
      <c r="A35" s="6">
        <v>2000121123</v>
      </c>
      <c r="B35" s="5" t="s">
        <v>36</v>
      </c>
      <c r="C35" s="12">
        <v>2</v>
      </c>
      <c r="D35" s="13" t="s">
        <v>132</v>
      </c>
      <c r="E35" s="14">
        <v>23483.52</v>
      </c>
      <c r="F35" s="8">
        <v>11741.76</v>
      </c>
    </row>
    <row r="36" spans="1:8" ht="15" customHeight="1" x14ac:dyDescent="0.25">
      <c r="A36" s="6">
        <v>2000127324</v>
      </c>
      <c r="B36" s="5" t="s">
        <v>37</v>
      </c>
      <c r="C36" s="10">
        <f t="shared" ref="C36" si="3">G36</f>
        <v>1</v>
      </c>
      <c r="D36" s="13" t="s">
        <v>132</v>
      </c>
      <c r="E36" s="14">
        <f>H36</f>
        <v>34545.449999999997</v>
      </c>
      <c r="F36" s="8">
        <v>34545.449999999997</v>
      </c>
      <c r="G36">
        <v>1</v>
      </c>
      <c r="H36" s="9">
        <f>F36*G36</f>
        <v>34545.449999999997</v>
      </c>
    </row>
    <row r="37" spans="1:8" ht="15" customHeight="1" x14ac:dyDescent="0.25">
      <c r="A37" s="6">
        <v>2000127397</v>
      </c>
      <c r="B37" s="5" t="s">
        <v>38</v>
      </c>
      <c r="C37" s="12">
        <v>1</v>
      </c>
      <c r="D37" s="13" t="s">
        <v>132</v>
      </c>
      <c r="E37" s="14">
        <v>146</v>
      </c>
      <c r="F37" s="8">
        <v>146</v>
      </c>
    </row>
    <row r="38" spans="1:8" ht="15" customHeight="1" x14ac:dyDescent="0.25">
      <c r="A38" s="6">
        <v>2000128104</v>
      </c>
      <c r="B38" s="5" t="s">
        <v>39</v>
      </c>
      <c r="C38" s="12">
        <v>6</v>
      </c>
      <c r="D38" s="13" t="s">
        <v>132</v>
      </c>
      <c r="E38" s="14">
        <v>43900.02</v>
      </c>
      <c r="F38" s="8">
        <v>7316.67</v>
      </c>
    </row>
    <row r="39" spans="1:8" ht="15" customHeight="1" x14ac:dyDescent="0.25">
      <c r="A39" s="6">
        <v>2000128279</v>
      </c>
      <c r="B39" s="5" t="s">
        <v>40</v>
      </c>
      <c r="C39" s="10">
        <f>G39</f>
        <v>3</v>
      </c>
      <c r="D39" s="13" t="s">
        <v>132</v>
      </c>
      <c r="E39" s="14">
        <f>H39</f>
        <v>33750</v>
      </c>
      <c r="F39" s="8">
        <v>11250</v>
      </c>
      <c r="G39">
        <v>3</v>
      </c>
      <c r="H39" s="9">
        <f>F39*G39</f>
        <v>33750</v>
      </c>
    </row>
    <row r="40" spans="1:8" ht="15" customHeight="1" x14ac:dyDescent="0.25">
      <c r="A40" s="6">
        <v>2000128887</v>
      </c>
      <c r="B40" s="5" t="s">
        <v>41</v>
      </c>
      <c r="C40" s="12">
        <v>4</v>
      </c>
      <c r="D40" s="13" t="s">
        <v>132</v>
      </c>
      <c r="E40" s="14">
        <v>35454.35</v>
      </c>
      <c r="F40" s="8">
        <v>8863.59</v>
      </c>
    </row>
    <row r="41" spans="1:8" ht="15" customHeight="1" x14ac:dyDescent="0.25">
      <c r="A41" s="6">
        <v>2000132214</v>
      </c>
      <c r="B41" s="5" t="s">
        <v>42</v>
      </c>
      <c r="C41" s="12">
        <v>4</v>
      </c>
      <c r="D41" s="13" t="s">
        <v>132</v>
      </c>
      <c r="E41" s="14">
        <v>32600</v>
      </c>
      <c r="F41" s="8">
        <v>8150</v>
      </c>
    </row>
    <row r="42" spans="1:8" ht="15" customHeight="1" x14ac:dyDescent="0.25">
      <c r="A42" s="6">
        <v>2000171939</v>
      </c>
      <c r="B42" s="5" t="s">
        <v>43</v>
      </c>
      <c r="C42" s="12">
        <v>1</v>
      </c>
      <c r="D42" s="13" t="s">
        <v>132</v>
      </c>
      <c r="E42" s="14">
        <v>6748.75</v>
      </c>
      <c r="F42" s="8">
        <v>6748.75</v>
      </c>
    </row>
    <row r="43" spans="1:8" ht="15" customHeight="1" x14ac:dyDescent="0.25">
      <c r="A43" s="6">
        <v>2000178639</v>
      </c>
      <c r="B43" s="5" t="s">
        <v>44</v>
      </c>
      <c r="C43" s="10">
        <f>G43</f>
        <v>3</v>
      </c>
      <c r="D43" s="13" t="s">
        <v>132</v>
      </c>
      <c r="E43" s="14">
        <f>H43</f>
        <v>2012.52</v>
      </c>
      <c r="F43" s="8">
        <v>670.84</v>
      </c>
      <c r="G43">
        <v>3</v>
      </c>
      <c r="H43" s="9">
        <f>F43*G43</f>
        <v>2012.52</v>
      </c>
    </row>
    <row r="44" spans="1:8" ht="15" customHeight="1" x14ac:dyDescent="0.25">
      <c r="A44" s="6">
        <v>2000183467</v>
      </c>
      <c r="B44" s="5" t="s">
        <v>45</v>
      </c>
      <c r="C44" s="12">
        <v>1</v>
      </c>
      <c r="D44" s="13" t="s">
        <v>132</v>
      </c>
      <c r="E44" s="14">
        <v>7522.96</v>
      </c>
      <c r="F44" s="8">
        <v>7522.96</v>
      </c>
    </row>
    <row r="45" spans="1:8" ht="15" customHeight="1" x14ac:dyDescent="0.25">
      <c r="A45" s="6">
        <v>2000223941</v>
      </c>
      <c r="B45" s="5" t="s">
        <v>46</v>
      </c>
      <c r="C45" s="12">
        <v>6</v>
      </c>
      <c r="D45" s="13" t="s">
        <v>132</v>
      </c>
      <c r="E45" s="14">
        <v>75000</v>
      </c>
      <c r="F45" s="8">
        <v>12500</v>
      </c>
    </row>
    <row r="46" spans="1:8" ht="15" customHeight="1" x14ac:dyDescent="0.25">
      <c r="A46" s="6">
        <v>2000244637</v>
      </c>
      <c r="B46" s="5" t="s">
        <v>47</v>
      </c>
      <c r="C46" s="12">
        <v>10</v>
      </c>
      <c r="D46" s="13" t="s">
        <v>132</v>
      </c>
      <c r="E46" s="14">
        <v>74129.36</v>
      </c>
      <c r="F46" s="8">
        <v>7412.94</v>
      </c>
    </row>
    <row r="47" spans="1:8" ht="15" customHeight="1" x14ac:dyDescent="0.25">
      <c r="A47" s="6">
        <v>2000261286</v>
      </c>
      <c r="B47" s="5" t="s">
        <v>48</v>
      </c>
      <c r="C47" s="12">
        <v>2</v>
      </c>
      <c r="D47" s="13" t="s">
        <v>132</v>
      </c>
      <c r="E47" s="14">
        <v>15600</v>
      </c>
      <c r="F47" s="8">
        <v>7800</v>
      </c>
    </row>
    <row r="48" spans="1:8" ht="15" customHeight="1" x14ac:dyDescent="0.25">
      <c r="A48" s="6">
        <v>2000269344</v>
      </c>
      <c r="B48" s="5" t="s">
        <v>49</v>
      </c>
      <c r="C48" s="12">
        <v>13</v>
      </c>
      <c r="D48" s="13" t="s">
        <v>132</v>
      </c>
      <c r="E48" s="14">
        <v>160693</v>
      </c>
      <c r="F48" s="8">
        <v>12361</v>
      </c>
    </row>
    <row r="49" spans="1:8" ht="15" customHeight="1" x14ac:dyDescent="0.25">
      <c r="A49" s="6">
        <v>2000312688</v>
      </c>
      <c r="B49" s="5" t="s">
        <v>50</v>
      </c>
      <c r="C49" s="12">
        <v>11</v>
      </c>
      <c r="D49" s="13" t="s">
        <v>132</v>
      </c>
      <c r="E49" s="14">
        <v>86510.82</v>
      </c>
      <c r="F49" s="8">
        <v>7864.62</v>
      </c>
    </row>
    <row r="50" spans="1:8" ht="15" customHeight="1" x14ac:dyDescent="0.25">
      <c r="A50" s="6">
        <v>2000333878</v>
      </c>
      <c r="B50" s="5" t="s">
        <v>51</v>
      </c>
      <c r="C50" s="12">
        <v>3</v>
      </c>
      <c r="D50" s="13" t="s">
        <v>132</v>
      </c>
      <c r="E50" s="14">
        <v>59516.42</v>
      </c>
      <c r="F50" s="8">
        <v>19838.810000000001</v>
      </c>
    </row>
    <row r="51" spans="1:8" ht="15" customHeight="1" x14ac:dyDescent="0.25">
      <c r="A51" s="6">
        <v>2000336641</v>
      </c>
      <c r="B51" s="5" t="s">
        <v>52</v>
      </c>
      <c r="C51" s="12">
        <v>4</v>
      </c>
      <c r="D51" s="13" t="s">
        <v>132</v>
      </c>
      <c r="E51" s="14">
        <v>18183.32</v>
      </c>
      <c r="F51" s="8">
        <v>4545.83</v>
      </c>
    </row>
    <row r="52" spans="1:8" ht="15" customHeight="1" x14ac:dyDescent="0.25">
      <c r="A52" s="6">
        <v>2000374527</v>
      </c>
      <c r="B52" s="5" t="s">
        <v>53</v>
      </c>
      <c r="C52" s="12">
        <v>4</v>
      </c>
      <c r="D52" s="13" t="s">
        <v>132</v>
      </c>
      <c r="E52" s="14">
        <v>121500</v>
      </c>
      <c r="F52" s="8">
        <v>30375</v>
      </c>
    </row>
    <row r="53" spans="1:8" ht="15" customHeight="1" x14ac:dyDescent="0.25">
      <c r="A53" s="6">
        <v>2000377568</v>
      </c>
      <c r="B53" s="5" t="s">
        <v>54</v>
      </c>
      <c r="C53" s="12">
        <v>2</v>
      </c>
      <c r="D53" s="13" t="s">
        <v>132</v>
      </c>
      <c r="E53" s="14">
        <v>5900.88</v>
      </c>
      <c r="F53" s="8">
        <v>2950.44</v>
      </c>
    </row>
    <row r="54" spans="1:8" ht="15" customHeight="1" x14ac:dyDescent="0.25">
      <c r="A54" s="6">
        <v>2000387048</v>
      </c>
      <c r="B54" s="5" t="s">
        <v>55</v>
      </c>
      <c r="C54" s="12">
        <v>2</v>
      </c>
      <c r="D54" s="13" t="s">
        <v>132</v>
      </c>
      <c r="E54" s="14">
        <v>191158.34</v>
      </c>
      <c r="F54" s="8">
        <v>95579.17</v>
      </c>
    </row>
    <row r="55" spans="1:8" ht="15" customHeight="1" x14ac:dyDescent="0.25">
      <c r="A55" s="6">
        <v>2000393670</v>
      </c>
      <c r="B55" s="5" t="s">
        <v>56</v>
      </c>
      <c r="C55" s="12">
        <v>2</v>
      </c>
      <c r="D55" s="13" t="s">
        <v>132</v>
      </c>
      <c r="E55" s="14">
        <v>149381.66</v>
      </c>
      <c r="F55" s="8">
        <v>74690.83</v>
      </c>
    </row>
    <row r="56" spans="1:8" ht="15" customHeight="1" x14ac:dyDescent="0.25">
      <c r="A56" s="6">
        <v>2000448431</v>
      </c>
      <c r="B56" s="5" t="s">
        <v>57</v>
      </c>
      <c r="C56" s="12">
        <v>1</v>
      </c>
      <c r="D56" s="13" t="s">
        <v>132</v>
      </c>
      <c r="E56" s="14">
        <v>726</v>
      </c>
      <c r="F56" s="8">
        <v>726</v>
      </c>
    </row>
    <row r="57" spans="1:8" ht="15" customHeight="1" x14ac:dyDescent="0.25">
      <c r="A57" s="6">
        <v>2000452364</v>
      </c>
      <c r="B57" s="5" t="s">
        <v>58</v>
      </c>
      <c r="C57" s="12">
        <v>2</v>
      </c>
      <c r="D57" s="13" t="s">
        <v>132</v>
      </c>
      <c r="E57" s="14">
        <v>106768</v>
      </c>
      <c r="F57" s="8">
        <v>53384</v>
      </c>
    </row>
    <row r="58" spans="1:8" ht="15" customHeight="1" x14ac:dyDescent="0.25">
      <c r="A58" s="6">
        <v>2000453817</v>
      </c>
      <c r="B58" s="5" t="s">
        <v>59</v>
      </c>
      <c r="C58" s="12">
        <v>1</v>
      </c>
      <c r="D58" s="13" t="s">
        <v>132</v>
      </c>
      <c r="E58" s="14">
        <v>68.290000000000006</v>
      </c>
      <c r="F58" s="8">
        <v>68.290000000000006</v>
      </c>
    </row>
    <row r="59" spans="1:8" ht="15" customHeight="1" x14ac:dyDescent="0.25">
      <c r="A59" s="6">
        <v>2000458555</v>
      </c>
      <c r="B59" s="5" t="s">
        <v>60</v>
      </c>
      <c r="C59" s="12">
        <v>2</v>
      </c>
      <c r="D59" s="13" t="s">
        <v>132</v>
      </c>
      <c r="E59" s="14">
        <v>4405.66</v>
      </c>
      <c r="F59" s="8">
        <v>2202.83</v>
      </c>
    </row>
    <row r="60" spans="1:8" ht="15" customHeight="1" x14ac:dyDescent="0.25">
      <c r="A60" s="6">
        <v>2000463338</v>
      </c>
      <c r="B60" s="5" t="s">
        <v>61</v>
      </c>
      <c r="C60" s="12">
        <v>5</v>
      </c>
      <c r="D60" s="13" t="s">
        <v>132</v>
      </c>
      <c r="E60" s="14">
        <v>115930.17</v>
      </c>
      <c r="F60" s="8">
        <v>23186.03</v>
      </c>
    </row>
    <row r="61" spans="1:8" ht="15" customHeight="1" x14ac:dyDescent="0.25">
      <c r="A61" s="6">
        <v>2000483056</v>
      </c>
      <c r="B61" s="5" t="s">
        <v>62</v>
      </c>
      <c r="C61" s="12">
        <v>28</v>
      </c>
      <c r="D61" s="13" t="s">
        <v>132</v>
      </c>
      <c r="E61" s="14">
        <v>24720.880000000001</v>
      </c>
      <c r="F61" s="8">
        <v>882.89</v>
      </c>
    </row>
    <row r="62" spans="1:8" ht="15" customHeight="1" x14ac:dyDescent="0.25">
      <c r="A62" s="6">
        <v>2000486234</v>
      </c>
      <c r="B62" s="5" t="s">
        <v>63</v>
      </c>
      <c r="C62" s="12">
        <v>20</v>
      </c>
      <c r="D62" s="13" t="s">
        <v>132</v>
      </c>
      <c r="E62" s="14">
        <v>12005.6</v>
      </c>
      <c r="F62" s="8">
        <v>600.28</v>
      </c>
    </row>
    <row r="63" spans="1:8" ht="15" customHeight="1" x14ac:dyDescent="0.25">
      <c r="A63" s="6">
        <v>2000512234</v>
      </c>
      <c r="B63" s="5" t="s">
        <v>64</v>
      </c>
      <c r="C63" s="12">
        <v>10</v>
      </c>
      <c r="D63" s="13" t="s">
        <v>132</v>
      </c>
      <c r="E63" s="14">
        <v>3850</v>
      </c>
      <c r="F63" s="8">
        <v>385</v>
      </c>
    </row>
    <row r="64" spans="1:8" ht="15" customHeight="1" x14ac:dyDescent="0.25">
      <c r="A64" s="6">
        <v>2000517941</v>
      </c>
      <c r="B64" s="5" t="s">
        <v>65</v>
      </c>
      <c r="C64" s="10">
        <f t="shared" ref="C64:C65" si="4">G64</f>
        <v>30</v>
      </c>
      <c r="D64" s="13" t="s">
        <v>132</v>
      </c>
      <c r="E64" s="14">
        <f t="shared" ref="E64:E65" si="5">H64</f>
        <v>197700</v>
      </c>
      <c r="F64" s="8">
        <v>6590</v>
      </c>
      <c r="G64">
        <v>30</v>
      </c>
      <c r="H64" s="9">
        <f t="shared" ref="H64:H65" si="6">F64*G64</f>
        <v>197700</v>
      </c>
    </row>
    <row r="65" spans="1:8" ht="15" customHeight="1" x14ac:dyDescent="0.25">
      <c r="A65" s="6">
        <v>2000589695</v>
      </c>
      <c r="B65" s="5" t="s">
        <v>66</v>
      </c>
      <c r="C65" s="10">
        <f t="shared" si="4"/>
        <v>81</v>
      </c>
      <c r="D65" s="13" t="s">
        <v>132</v>
      </c>
      <c r="E65" s="14">
        <f t="shared" si="5"/>
        <v>79380</v>
      </c>
      <c r="F65" s="8">
        <v>980</v>
      </c>
      <c r="G65">
        <v>81</v>
      </c>
      <c r="H65" s="9">
        <f t="shared" si="6"/>
        <v>79380</v>
      </c>
    </row>
    <row r="66" spans="1:8" ht="15" customHeight="1" x14ac:dyDescent="0.25">
      <c r="A66" s="6">
        <v>2000691872</v>
      </c>
      <c r="B66" s="5" t="s">
        <v>67</v>
      </c>
      <c r="C66" s="12">
        <v>4</v>
      </c>
      <c r="D66" s="13" t="s">
        <v>132</v>
      </c>
      <c r="E66" s="14">
        <v>101518.88</v>
      </c>
      <c r="F66" s="8">
        <v>25379.72</v>
      </c>
    </row>
    <row r="67" spans="1:8" ht="15" customHeight="1" x14ac:dyDescent="0.25">
      <c r="A67" s="6">
        <v>2000714520</v>
      </c>
      <c r="B67" s="5" t="s">
        <v>68</v>
      </c>
      <c r="C67" s="12">
        <v>6</v>
      </c>
      <c r="D67" s="13" t="s">
        <v>132</v>
      </c>
      <c r="E67" s="14">
        <v>511.79</v>
      </c>
      <c r="F67" s="8">
        <v>85.3</v>
      </c>
    </row>
    <row r="68" spans="1:8" ht="15" customHeight="1" x14ac:dyDescent="0.25">
      <c r="A68" s="6">
        <v>2000719062</v>
      </c>
      <c r="B68" s="5" t="s">
        <v>69</v>
      </c>
      <c r="C68" s="12">
        <v>4</v>
      </c>
      <c r="D68" s="13" t="s">
        <v>132</v>
      </c>
      <c r="E68" s="14">
        <v>19140</v>
      </c>
      <c r="F68" s="8">
        <v>4785</v>
      </c>
    </row>
    <row r="69" spans="1:8" ht="15" customHeight="1" x14ac:dyDescent="0.25">
      <c r="A69" s="6">
        <v>2000732608</v>
      </c>
      <c r="B69" s="5" t="s">
        <v>70</v>
      </c>
      <c r="C69" s="10">
        <f>G69</f>
        <v>6</v>
      </c>
      <c r="D69" s="13" t="s">
        <v>132</v>
      </c>
      <c r="E69" s="14">
        <f>H69</f>
        <v>43460.46</v>
      </c>
      <c r="F69" s="8">
        <v>7243.41</v>
      </c>
      <c r="G69">
        <v>6</v>
      </c>
      <c r="H69" s="9">
        <f>F69*G69</f>
        <v>43460.46</v>
      </c>
    </row>
    <row r="70" spans="1:8" ht="15" customHeight="1" x14ac:dyDescent="0.25">
      <c r="A70" s="6">
        <v>2000741237</v>
      </c>
      <c r="B70" s="5" t="s">
        <v>71</v>
      </c>
      <c r="C70" s="12">
        <v>2</v>
      </c>
      <c r="D70" s="13" t="s">
        <v>132</v>
      </c>
      <c r="E70" s="14">
        <v>1652.05</v>
      </c>
      <c r="F70" s="8">
        <v>826.03</v>
      </c>
    </row>
    <row r="71" spans="1:8" ht="15" customHeight="1" x14ac:dyDescent="0.25">
      <c r="A71" s="6">
        <v>2000749603</v>
      </c>
      <c r="B71" s="5" t="s">
        <v>72</v>
      </c>
      <c r="C71" s="12">
        <v>1</v>
      </c>
      <c r="D71" s="13" t="s">
        <v>132</v>
      </c>
      <c r="E71" s="14">
        <v>1195.56</v>
      </c>
      <c r="F71" s="8">
        <v>1195.56</v>
      </c>
    </row>
    <row r="72" spans="1:8" ht="15" customHeight="1" x14ac:dyDescent="0.25">
      <c r="A72" s="6">
        <v>2000749603</v>
      </c>
      <c r="B72" s="5" t="s">
        <v>72</v>
      </c>
      <c r="C72" s="12">
        <v>24</v>
      </c>
      <c r="D72" s="13" t="s">
        <v>132</v>
      </c>
      <c r="E72" s="14">
        <v>19302.21</v>
      </c>
      <c r="F72" s="8">
        <v>804.26</v>
      </c>
    </row>
    <row r="73" spans="1:8" ht="15" customHeight="1" x14ac:dyDescent="0.25">
      <c r="A73" s="6">
        <v>2000749608</v>
      </c>
      <c r="B73" s="5" t="s">
        <v>73</v>
      </c>
      <c r="C73" s="12">
        <v>12</v>
      </c>
      <c r="D73" s="13" t="s">
        <v>132</v>
      </c>
      <c r="E73" s="14">
        <v>20776.25</v>
      </c>
      <c r="F73" s="8">
        <v>1731.35</v>
      </c>
    </row>
    <row r="74" spans="1:8" ht="15" customHeight="1" x14ac:dyDescent="0.25">
      <c r="A74" s="6">
        <v>2000749617</v>
      </c>
      <c r="B74" s="5" t="s">
        <v>74</v>
      </c>
      <c r="C74" s="12">
        <v>4</v>
      </c>
      <c r="D74" s="13" t="s">
        <v>132</v>
      </c>
      <c r="E74" s="14">
        <v>15516.61</v>
      </c>
      <c r="F74" s="8">
        <v>3879.15</v>
      </c>
    </row>
    <row r="75" spans="1:8" ht="15" customHeight="1" x14ac:dyDescent="0.25">
      <c r="A75" s="6">
        <v>2000749622</v>
      </c>
      <c r="B75" s="5" t="s">
        <v>75</v>
      </c>
      <c r="C75" s="12">
        <v>1</v>
      </c>
      <c r="D75" s="13" t="s">
        <v>132</v>
      </c>
      <c r="E75" s="14">
        <v>1394.62</v>
      </c>
      <c r="F75" s="8">
        <v>1394.62</v>
      </c>
    </row>
    <row r="76" spans="1:8" ht="15" customHeight="1" x14ac:dyDescent="0.25">
      <c r="A76" s="6">
        <v>2000749642</v>
      </c>
      <c r="B76" s="5" t="s">
        <v>76</v>
      </c>
      <c r="C76" s="12">
        <v>2</v>
      </c>
      <c r="D76" s="13" t="s">
        <v>132</v>
      </c>
      <c r="E76" s="14">
        <v>7396.45</v>
      </c>
      <c r="F76" s="8">
        <v>3698.23</v>
      </c>
    </row>
    <row r="77" spans="1:8" ht="15" customHeight="1" x14ac:dyDescent="0.25">
      <c r="A77" s="6">
        <v>2000749646</v>
      </c>
      <c r="B77" s="5" t="s">
        <v>77</v>
      </c>
      <c r="C77" s="12">
        <v>4</v>
      </c>
      <c r="D77" s="13" t="s">
        <v>132</v>
      </c>
      <c r="E77" s="14">
        <v>20387.95</v>
      </c>
      <c r="F77" s="8">
        <v>5096.99</v>
      </c>
    </row>
    <row r="78" spans="1:8" ht="15" customHeight="1" x14ac:dyDescent="0.25">
      <c r="A78" s="6">
        <v>2000749652</v>
      </c>
      <c r="B78" s="5" t="s">
        <v>78</v>
      </c>
      <c r="C78" s="12">
        <v>2</v>
      </c>
      <c r="D78" s="13" t="s">
        <v>132</v>
      </c>
      <c r="E78" s="14">
        <v>5306</v>
      </c>
      <c r="F78" s="8">
        <v>2653</v>
      </c>
    </row>
    <row r="79" spans="1:8" ht="15" customHeight="1" x14ac:dyDescent="0.25">
      <c r="A79" s="6">
        <v>2000749661</v>
      </c>
      <c r="B79" s="5" t="s">
        <v>79</v>
      </c>
      <c r="C79" s="12">
        <v>2</v>
      </c>
      <c r="D79" s="13" t="s">
        <v>132</v>
      </c>
      <c r="E79" s="14">
        <v>7050.86</v>
      </c>
      <c r="F79" s="8">
        <v>3525.43</v>
      </c>
    </row>
    <row r="80" spans="1:8" ht="15" customHeight="1" x14ac:dyDescent="0.25">
      <c r="A80" s="6">
        <v>2000753538</v>
      </c>
      <c r="B80" s="5" t="s">
        <v>80</v>
      </c>
      <c r="C80" s="10">
        <f>G80</f>
        <v>18</v>
      </c>
      <c r="D80" s="13" t="s">
        <v>132</v>
      </c>
      <c r="E80" s="14">
        <f>H80</f>
        <v>7124.22</v>
      </c>
      <c r="F80" s="8">
        <v>395.79</v>
      </c>
      <c r="G80">
        <v>18</v>
      </c>
      <c r="H80" s="9">
        <f>F80*G80</f>
        <v>7124.22</v>
      </c>
    </row>
    <row r="81" spans="1:8" ht="15" customHeight="1" x14ac:dyDescent="0.25">
      <c r="A81" s="6">
        <v>2000756212</v>
      </c>
      <c r="B81" s="5" t="s">
        <v>81</v>
      </c>
      <c r="C81" s="12">
        <v>12</v>
      </c>
      <c r="D81" s="13" t="s">
        <v>132</v>
      </c>
      <c r="E81" s="14">
        <v>47862.44</v>
      </c>
      <c r="F81" s="8">
        <v>3988.54</v>
      </c>
    </row>
    <row r="82" spans="1:8" ht="15" customHeight="1" x14ac:dyDescent="0.25">
      <c r="A82" s="6">
        <v>2000763790</v>
      </c>
      <c r="B82" s="5" t="s">
        <v>82</v>
      </c>
      <c r="C82" s="12">
        <v>2</v>
      </c>
      <c r="D82" s="13" t="s">
        <v>132</v>
      </c>
      <c r="E82" s="14">
        <v>7597.37</v>
      </c>
      <c r="F82" s="8">
        <v>3798.69</v>
      </c>
    </row>
    <row r="83" spans="1:8" ht="15" customHeight="1" x14ac:dyDescent="0.25">
      <c r="A83" s="6">
        <v>2000773794</v>
      </c>
      <c r="B83" s="5" t="s">
        <v>83</v>
      </c>
      <c r="C83" s="10">
        <f t="shared" ref="C83:C84" si="7">G83</f>
        <v>6</v>
      </c>
      <c r="D83" s="13" t="s">
        <v>132</v>
      </c>
      <c r="E83" s="14">
        <f t="shared" ref="E83:E84" si="8">H83</f>
        <v>61624.979999999996</v>
      </c>
      <c r="F83" s="8">
        <v>10270.83</v>
      </c>
      <c r="G83">
        <v>6</v>
      </c>
      <c r="H83" s="9">
        <f t="shared" ref="H83:H84" si="9">F83*G83</f>
        <v>61624.979999999996</v>
      </c>
    </row>
    <row r="84" spans="1:8" ht="15" customHeight="1" x14ac:dyDescent="0.25">
      <c r="A84" s="6">
        <v>2000773796</v>
      </c>
      <c r="B84" s="5" t="s">
        <v>84</v>
      </c>
      <c r="C84" s="10">
        <f t="shared" si="7"/>
        <v>2</v>
      </c>
      <c r="D84" s="13" t="s">
        <v>132</v>
      </c>
      <c r="E84" s="14">
        <f t="shared" si="8"/>
        <v>41541</v>
      </c>
      <c r="F84" s="8">
        <v>20770.5</v>
      </c>
      <c r="G84">
        <v>2</v>
      </c>
      <c r="H84" s="9">
        <f t="shared" si="9"/>
        <v>41541</v>
      </c>
    </row>
    <row r="85" spans="1:8" ht="15" customHeight="1" x14ac:dyDescent="0.25">
      <c r="A85" s="6">
        <v>2000776674</v>
      </c>
      <c r="B85" s="5" t="s">
        <v>85</v>
      </c>
      <c r="C85" s="12">
        <v>43</v>
      </c>
      <c r="D85" s="13" t="s">
        <v>132</v>
      </c>
      <c r="E85" s="14">
        <v>249615</v>
      </c>
      <c r="F85" s="8">
        <v>5805</v>
      </c>
    </row>
    <row r="86" spans="1:8" ht="15" customHeight="1" x14ac:dyDescent="0.25">
      <c r="A86" s="6">
        <v>2000776682</v>
      </c>
      <c r="B86" s="5" t="s">
        <v>86</v>
      </c>
      <c r="C86" s="12">
        <v>10</v>
      </c>
      <c r="D86" s="13" t="s">
        <v>132</v>
      </c>
      <c r="E86" s="14">
        <v>2358.86</v>
      </c>
      <c r="F86" s="8">
        <v>235.89</v>
      </c>
    </row>
    <row r="87" spans="1:8" ht="15" customHeight="1" x14ac:dyDescent="0.25">
      <c r="A87" s="6">
        <v>2000779181</v>
      </c>
      <c r="B87" s="5" t="s">
        <v>87</v>
      </c>
      <c r="C87" s="12">
        <v>30</v>
      </c>
      <c r="D87" s="13" t="s">
        <v>132</v>
      </c>
      <c r="E87" s="14">
        <v>12944.24</v>
      </c>
      <c r="F87" s="8">
        <v>431.47</v>
      </c>
    </row>
    <row r="88" spans="1:8" ht="15" customHeight="1" x14ac:dyDescent="0.25">
      <c r="A88" s="6">
        <v>2000785072</v>
      </c>
      <c r="B88" s="5" t="s">
        <v>88</v>
      </c>
      <c r="C88" s="12">
        <v>2</v>
      </c>
      <c r="D88" s="13" t="s">
        <v>132</v>
      </c>
      <c r="E88" s="14">
        <v>3936000</v>
      </c>
      <c r="F88" s="8">
        <v>1968000</v>
      </c>
    </row>
    <row r="89" spans="1:8" ht="15" customHeight="1" x14ac:dyDescent="0.25">
      <c r="A89" s="6">
        <v>2000786898</v>
      </c>
      <c r="B89" s="5" t="s">
        <v>89</v>
      </c>
      <c r="C89" s="12">
        <v>10</v>
      </c>
      <c r="D89" s="13" t="s">
        <v>132</v>
      </c>
      <c r="E89" s="14">
        <v>90833.4</v>
      </c>
      <c r="F89" s="8">
        <v>9083.34</v>
      </c>
    </row>
    <row r="90" spans="1:8" ht="15" customHeight="1" x14ac:dyDescent="0.25">
      <c r="A90" s="6">
        <v>2000787028</v>
      </c>
      <c r="B90" s="5" t="s">
        <v>90</v>
      </c>
      <c r="C90" s="12">
        <v>6</v>
      </c>
      <c r="D90" s="13" t="s">
        <v>132</v>
      </c>
      <c r="E90" s="14">
        <v>4602</v>
      </c>
      <c r="F90" s="8">
        <v>767</v>
      </c>
    </row>
    <row r="91" spans="1:8" ht="15" customHeight="1" x14ac:dyDescent="0.25">
      <c r="A91" s="6">
        <v>2000787079</v>
      </c>
      <c r="B91" s="5" t="s">
        <v>91</v>
      </c>
      <c r="C91" s="12">
        <v>30</v>
      </c>
      <c r="D91" s="13" t="s">
        <v>132</v>
      </c>
      <c r="E91" s="14">
        <v>156985.5</v>
      </c>
      <c r="F91" s="8">
        <v>5232.8500000000004</v>
      </c>
    </row>
    <row r="92" spans="1:8" ht="15" customHeight="1" x14ac:dyDescent="0.25">
      <c r="A92" s="6">
        <v>2000787096</v>
      </c>
      <c r="B92" s="5" t="s">
        <v>92</v>
      </c>
      <c r="C92" s="12">
        <v>8</v>
      </c>
      <c r="D92" s="13" t="s">
        <v>132</v>
      </c>
      <c r="E92" s="14">
        <v>29328</v>
      </c>
      <c r="F92" s="8">
        <v>3666</v>
      </c>
    </row>
    <row r="93" spans="1:8" ht="15" customHeight="1" x14ac:dyDescent="0.25">
      <c r="A93" s="6">
        <v>2000787240</v>
      </c>
      <c r="B93" s="5" t="s">
        <v>93</v>
      </c>
      <c r="C93" s="12">
        <v>3</v>
      </c>
      <c r="D93" s="13" t="s">
        <v>132</v>
      </c>
      <c r="E93" s="14">
        <v>16345.51</v>
      </c>
      <c r="F93" s="8">
        <v>5448.5</v>
      </c>
    </row>
    <row r="94" spans="1:8" ht="15" customHeight="1" x14ac:dyDescent="0.25">
      <c r="A94" s="6">
        <v>2000787250</v>
      </c>
      <c r="B94" s="5" t="s">
        <v>94</v>
      </c>
      <c r="C94" s="10">
        <f t="shared" ref="C94:C95" si="10">G94</f>
        <v>6</v>
      </c>
      <c r="D94" s="13" t="s">
        <v>132</v>
      </c>
      <c r="E94" s="14">
        <f t="shared" ref="E94:E95" si="11">H94</f>
        <v>309031.32</v>
      </c>
      <c r="F94" s="8">
        <v>51505.22</v>
      </c>
      <c r="G94">
        <v>6</v>
      </c>
      <c r="H94" s="9">
        <f t="shared" ref="H94:H95" si="12">F94*G94</f>
        <v>309031.32</v>
      </c>
    </row>
    <row r="95" spans="1:8" ht="15" customHeight="1" x14ac:dyDescent="0.25">
      <c r="A95" s="6">
        <v>2000820825</v>
      </c>
      <c r="B95" s="5" t="s">
        <v>95</v>
      </c>
      <c r="C95" s="10">
        <f t="shared" si="10"/>
        <v>1</v>
      </c>
      <c r="D95" s="13" t="s">
        <v>132</v>
      </c>
      <c r="E95" s="14">
        <f t="shared" si="11"/>
        <v>50270.43</v>
      </c>
      <c r="F95" s="8">
        <v>50270.43</v>
      </c>
      <c r="G95">
        <v>1</v>
      </c>
      <c r="H95" s="9">
        <f t="shared" si="12"/>
        <v>50270.43</v>
      </c>
    </row>
    <row r="96" spans="1:8" ht="15" customHeight="1" x14ac:dyDescent="0.25">
      <c r="A96" s="6">
        <v>2000820826</v>
      </c>
      <c r="B96" s="5" t="s">
        <v>96</v>
      </c>
      <c r="C96" s="12">
        <v>4</v>
      </c>
      <c r="D96" s="13" t="s">
        <v>132</v>
      </c>
      <c r="E96" s="14">
        <v>63040.6</v>
      </c>
      <c r="F96" s="8">
        <v>15760.15</v>
      </c>
    </row>
    <row r="97" spans="1:8" ht="15" customHeight="1" x14ac:dyDescent="0.25">
      <c r="A97" s="6">
        <v>2000842070</v>
      </c>
      <c r="B97" s="5" t="s">
        <v>97</v>
      </c>
      <c r="C97" s="12">
        <v>4</v>
      </c>
      <c r="D97" s="13" t="s">
        <v>132</v>
      </c>
      <c r="E97" s="14">
        <v>11580</v>
      </c>
      <c r="F97" s="8">
        <v>2895</v>
      </c>
    </row>
    <row r="98" spans="1:8" ht="15" customHeight="1" x14ac:dyDescent="0.25">
      <c r="A98" s="6">
        <v>2000846944</v>
      </c>
      <c r="B98" s="5" t="s">
        <v>98</v>
      </c>
      <c r="C98" s="12">
        <v>2</v>
      </c>
      <c r="D98" s="13" t="s">
        <v>132</v>
      </c>
      <c r="E98" s="14">
        <v>40000</v>
      </c>
      <c r="F98" s="8">
        <v>20000</v>
      </c>
    </row>
    <row r="99" spans="1:8" ht="15" customHeight="1" x14ac:dyDescent="0.25">
      <c r="A99" s="6">
        <v>2000869587</v>
      </c>
      <c r="B99" s="5" t="s">
        <v>99</v>
      </c>
      <c r="C99" s="12">
        <v>10</v>
      </c>
      <c r="D99" s="13" t="s">
        <v>132</v>
      </c>
      <c r="E99" s="14">
        <v>133346.67000000001</v>
      </c>
      <c r="F99" s="8">
        <v>13334.67</v>
      </c>
    </row>
    <row r="100" spans="1:8" ht="15" customHeight="1" x14ac:dyDescent="0.25">
      <c r="A100" s="6">
        <v>2000870360</v>
      </c>
      <c r="B100" s="5" t="s">
        <v>100</v>
      </c>
      <c r="C100" s="12">
        <v>12</v>
      </c>
      <c r="D100" s="13" t="s">
        <v>132</v>
      </c>
      <c r="E100" s="14">
        <v>111000</v>
      </c>
      <c r="F100" s="8">
        <v>9250</v>
      </c>
    </row>
    <row r="101" spans="1:8" ht="15" customHeight="1" x14ac:dyDescent="0.25">
      <c r="A101" s="6">
        <v>2000870362</v>
      </c>
      <c r="B101" s="5" t="s">
        <v>101</v>
      </c>
      <c r="C101" s="12">
        <v>66</v>
      </c>
      <c r="D101" s="13" t="s">
        <v>132</v>
      </c>
      <c r="E101" s="14">
        <v>43532.639999999999</v>
      </c>
      <c r="F101" s="8">
        <v>659.59</v>
      </c>
    </row>
    <row r="102" spans="1:8" ht="15" customHeight="1" x14ac:dyDescent="0.25">
      <c r="A102" s="6">
        <v>2000873403</v>
      </c>
      <c r="B102" s="5" t="s">
        <v>102</v>
      </c>
      <c r="C102" s="12">
        <v>4</v>
      </c>
      <c r="D102" s="13" t="s">
        <v>132</v>
      </c>
      <c r="E102" s="14">
        <v>152000</v>
      </c>
      <c r="F102" s="8">
        <v>38000</v>
      </c>
    </row>
    <row r="103" spans="1:8" ht="15" customHeight="1" x14ac:dyDescent="0.25">
      <c r="A103" s="6">
        <v>2000873404</v>
      </c>
      <c r="B103" s="5" t="s">
        <v>103</v>
      </c>
      <c r="C103" s="12">
        <v>4</v>
      </c>
      <c r="D103" s="13" t="s">
        <v>132</v>
      </c>
      <c r="E103" s="14">
        <v>187200</v>
      </c>
      <c r="F103" s="8">
        <v>46800</v>
      </c>
    </row>
    <row r="104" spans="1:8" ht="15" customHeight="1" x14ac:dyDescent="0.25">
      <c r="A104" s="6">
        <v>2000879074</v>
      </c>
      <c r="B104" s="5" t="s">
        <v>104</v>
      </c>
      <c r="C104" s="10">
        <f>G104</f>
        <v>7</v>
      </c>
      <c r="D104" s="13" t="s">
        <v>132</v>
      </c>
      <c r="E104" s="14">
        <f>H104</f>
        <v>72634.52</v>
      </c>
      <c r="F104" s="8">
        <v>10376.36</v>
      </c>
      <c r="G104">
        <v>7</v>
      </c>
      <c r="H104" s="9">
        <f>F104*G104</f>
        <v>72634.52</v>
      </c>
    </row>
    <row r="105" spans="1:8" ht="15" customHeight="1" x14ac:dyDescent="0.25">
      <c r="A105" s="6">
        <v>2000888235</v>
      </c>
      <c r="B105" s="5" t="s">
        <v>105</v>
      </c>
      <c r="C105" s="12">
        <v>4</v>
      </c>
      <c r="D105" s="13" t="s">
        <v>132</v>
      </c>
      <c r="E105" s="14">
        <v>527600</v>
      </c>
      <c r="F105" s="8">
        <v>131900</v>
      </c>
    </row>
    <row r="106" spans="1:8" ht="15" customHeight="1" x14ac:dyDescent="0.25">
      <c r="A106" s="6">
        <v>2000888239</v>
      </c>
      <c r="B106" s="5" t="s">
        <v>106</v>
      </c>
      <c r="C106" s="10">
        <f>G106</f>
        <v>4</v>
      </c>
      <c r="D106" s="13" t="s">
        <v>132</v>
      </c>
      <c r="E106" s="14">
        <f>H106</f>
        <v>72000</v>
      </c>
      <c r="F106" s="8">
        <v>18000</v>
      </c>
      <c r="G106">
        <v>4</v>
      </c>
      <c r="H106" s="9">
        <f>F106*G106</f>
        <v>72000</v>
      </c>
    </row>
    <row r="107" spans="1:8" ht="15" customHeight="1" x14ac:dyDescent="0.25">
      <c r="A107" s="6">
        <v>2000902488</v>
      </c>
      <c r="B107" s="5" t="s">
        <v>107</v>
      </c>
      <c r="C107" s="12">
        <v>8</v>
      </c>
      <c r="D107" s="13" t="s">
        <v>132</v>
      </c>
      <c r="E107" s="14">
        <v>4080</v>
      </c>
      <c r="F107" s="8">
        <v>510</v>
      </c>
    </row>
    <row r="108" spans="1:8" ht="15" customHeight="1" x14ac:dyDescent="0.25">
      <c r="A108" s="6">
        <v>2000909792</v>
      </c>
      <c r="B108" s="5" t="s">
        <v>108</v>
      </c>
      <c r="C108" s="12">
        <v>6</v>
      </c>
      <c r="D108" s="13" t="s">
        <v>132</v>
      </c>
      <c r="E108" s="14">
        <v>89100</v>
      </c>
      <c r="F108" s="8">
        <v>14850</v>
      </c>
    </row>
    <row r="109" spans="1:8" ht="15" customHeight="1" x14ac:dyDescent="0.25">
      <c r="A109" s="6">
        <v>2000926942</v>
      </c>
      <c r="B109" s="5" t="s">
        <v>109</v>
      </c>
      <c r="C109" s="12">
        <v>1</v>
      </c>
      <c r="D109" s="13" t="s">
        <v>132</v>
      </c>
      <c r="E109" s="14">
        <v>16216.96</v>
      </c>
      <c r="F109" s="8">
        <v>16216.96</v>
      </c>
    </row>
    <row r="110" spans="1:8" ht="15" customHeight="1" x14ac:dyDescent="0.25">
      <c r="A110" s="6">
        <v>2000942897</v>
      </c>
      <c r="B110" s="5" t="s">
        <v>110</v>
      </c>
      <c r="C110" s="12">
        <v>8</v>
      </c>
      <c r="D110" s="13" t="s">
        <v>132</v>
      </c>
      <c r="E110" s="14">
        <v>1633406.64</v>
      </c>
      <c r="F110" s="8">
        <v>204175.83</v>
      </c>
    </row>
    <row r="111" spans="1:8" ht="15" customHeight="1" x14ac:dyDescent="0.25">
      <c r="A111" s="6">
        <v>2000946601</v>
      </c>
      <c r="B111" s="5" t="s">
        <v>111</v>
      </c>
      <c r="C111" s="12">
        <v>2</v>
      </c>
      <c r="D111" s="13" t="s">
        <v>132</v>
      </c>
      <c r="E111" s="14">
        <v>3740.94</v>
      </c>
      <c r="F111" s="8">
        <v>1870.47</v>
      </c>
    </row>
    <row r="112" spans="1:8" ht="15" customHeight="1" x14ac:dyDescent="0.25">
      <c r="A112" s="6">
        <v>2000955452</v>
      </c>
      <c r="B112" s="5" t="s">
        <v>112</v>
      </c>
      <c r="C112" s="10">
        <f>G112</f>
        <v>1</v>
      </c>
      <c r="D112" s="13" t="s">
        <v>132</v>
      </c>
      <c r="E112" s="14">
        <f>H112</f>
        <v>18019.169999999998</v>
      </c>
      <c r="F112" s="8">
        <v>18019.169999999998</v>
      </c>
      <c r="G112">
        <v>1</v>
      </c>
      <c r="H112" s="9">
        <f>F112*G112</f>
        <v>18019.169999999998</v>
      </c>
    </row>
    <row r="113" spans="1:8" ht="15" customHeight="1" x14ac:dyDescent="0.25">
      <c r="A113" s="6">
        <v>2000969830</v>
      </c>
      <c r="B113" s="5" t="s">
        <v>113</v>
      </c>
      <c r="C113" s="12">
        <v>1</v>
      </c>
      <c r="D113" s="13" t="s">
        <v>132</v>
      </c>
      <c r="E113" s="14">
        <v>16751</v>
      </c>
      <c r="F113" s="8">
        <v>16751</v>
      </c>
    </row>
    <row r="114" spans="1:8" ht="15" customHeight="1" x14ac:dyDescent="0.25">
      <c r="A114" s="6">
        <v>2000970787</v>
      </c>
      <c r="B114" s="5" t="s">
        <v>114</v>
      </c>
      <c r="C114" s="12">
        <v>10</v>
      </c>
      <c r="D114" s="13" t="s">
        <v>132</v>
      </c>
      <c r="E114" s="14">
        <v>185300</v>
      </c>
      <c r="F114" s="8">
        <v>18530</v>
      </c>
    </row>
    <row r="115" spans="1:8" ht="15" customHeight="1" x14ac:dyDescent="0.25">
      <c r="A115" s="6">
        <v>2000973841</v>
      </c>
      <c r="B115" s="5" t="s">
        <v>115</v>
      </c>
      <c r="C115" s="10">
        <f t="shared" ref="C115:C116" si="13">G115</f>
        <v>4</v>
      </c>
      <c r="D115" s="13" t="s">
        <v>132</v>
      </c>
      <c r="E115" s="14">
        <f t="shared" ref="E115:E116" si="14">H115</f>
        <v>7642.84</v>
      </c>
      <c r="F115" s="8">
        <v>1910.71</v>
      </c>
      <c r="G115">
        <v>4</v>
      </c>
      <c r="H115" s="9">
        <f t="shared" ref="H115:H116" si="15">F115*G115</f>
        <v>7642.84</v>
      </c>
    </row>
    <row r="116" spans="1:8" ht="15" customHeight="1" x14ac:dyDescent="0.25">
      <c r="A116" s="6">
        <v>2000981950</v>
      </c>
      <c r="B116" s="5" t="s">
        <v>116</v>
      </c>
      <c r="C116" s="10">
        <f t="shared" si="13"/>
        <v>12</v>
      </c>
      <c r="D116" s="13" t="s">
        <v>132</v>
      </c>
      <c r="E116" s="14">
        <f t="shared" si="14"/>
        <v>1634.04</v>
      </c>
      <c r="F116" s="8">
        <v>136.16999999999999</v>
      </c>
      <c r="G116">
        <v>12</v>
      </c>
      <c r="H116" s="9">
        <f t="shared" si="15"/>
        <v>1634.04</v>
      </c>
    </row>
    <row r="117" spans="1:8" ht="15" customHeight="1" x14ac:dyDescent="0.25">
      <c r="A117" s="6">
        <v>2001014851</v>
      </c>
      <c r="B117" s="5" t="s">
        <v>117</v>
      </c>
      <c r="C117" s="12">
        <v>2</v>
      </c>
      <c r="D117" s="13" t="s">
        <v>132</v>
      </c>
      <c r="E117" s="14">
        <v>121000</v>
      </c>
      <c r="F117" s="8">
        <v>60500</v>
      </c>
    </row>
    <row r="118" spans="1:8" ht="15" customHeight="1" x14ac:dyDescent="0.25">
      <c r="A118" s="6">
        <v>2001017388</v>
      </c>
      <c r="B118" s="5" t="s">
        <v>118</v>
      </c>
      <c r="C118" s="12">
        <v>1</v>
      </c>
      <c r="D118" s="13" t="s">
        <v>132</v>
      </c>
      <c r="E118" s="14">
        <v>4466.67</v>
      </c>
      <c r="F118" s="8">
        <v>4466.67</v>
      </c>
    </row>
    <row r="119" spans="1:8" ht="15" customHeight="1" x14ac:dyDescent="0.25">
      <c r="A119" s="6">
        <v>2001027893</v>
      </c>
      <c r="B119" s="5" t="s">
        <v>119</v>
      </c>
      <c r="C119" s="12">
        <v>4</v>
      </c>
      <c r="D119" s="13" t="s">
        <v>132</v>
      </c>
      <c r="E119" s="14">
        <v>13960</v>
      </c>
      <c r="F119" s="8">
        <v>3490</v>
      </c>
    </row>
    <row r="120" spans="1:8" ht="15" customHeight="1" x14ac:dyDescent="0.25">
      <c r="A120" s="6">
        <v>2001030657</v>
      </c>
      <c r="B120" s="5" t="s">
        <v>120</v>
      </c>
      <c r="C120" s="12">
        <v>1</v>
      </c>
      <c r="D120" s="13" t="s">
        <v>132</v>
      </c>
      <c r="E120" s="14">
        <v>85150</v>
      </c>
      <c r="F120" s="8">
        <v>85150</v>
      </c>
    </row>
    <row r="121" spans="1:8" ht="15" customHeight="1" x14ac:dyDescent="0.25">
      <c r="A121" s="6">
        <v>2001032815</v>
      </c>
      <c r="B121" s="5" t="s">
        <v>121</v>
      </c>
      <c r="C121" s="12">
        <v>1</v>
      </c>
      <c r="D121" s="13" t="s">
        <v>132</v>
      </c>
      <c r="E121" s="14">
        <v>32640</v>
      </c>
      <c r="F121" s="8">
        <v>32640</v>
      </c>
    </row>
    <row r="122" spans="1:8" ht="15" customHeight="1" x14ac:dyDescent="0.25">
      <c r="A122" s="6">
        <v>2001038720</v>
      </c>
      <c r="B122" s="5" t="s">
        <v>122</v>
      </c>
      <c r="C122" s="12">
        <v>4</v>
      </c>
      <c r="D122" s="13" t="s">
        <v>132</v>
      </c>
      <c r="E122" s="14">
        <v>510000</v>
      </c>
      <c r="F122" s="8">
        <v>127500</v>
      </c>
    </row>
    <row r="123" spans="1:8" ht="15" customHeight="1" x14ac:dyDescent="0.25">
      <c r="A123" s="6">
        <v>2001048695</v>
      </c>
      <c r="B123" s="5" t="s">
        <v>123</v>
      </c>
      <c r="C123" s="12">
        <v>4</v>
      </c>
      <c r="D123" s="13" t="s">
        <v>132</v>
      </c>
      <c r="E123" s="14">
        <v>4167183.32</v>
      </c>
      <c r="F123" s="8">
        <v>1041795.83</v>
      </c>
    </row>
    <row r="124" spans="1:8" ht="15" customHeight="1" x14ac:dyDescent="0.25">
      <c r="A124" s="6">
        <v>2001057025</v>
      </c>
      <c r="B124" s="5" t="s">
        <v>124</v>
      </c>
      <c r="C124" s="12">
        <v>4</v>
      </c>
      <c r="D124" s="13" t="s">
        <v>132</v>
      </c>
      <c r="E124" s="14">
        <v>114373</v>
      </c>
      <c r="F124" s="8">
        <v>28593.25</v>
      </c>
    </row>
    <row r="125" spans="1:8" ht="15" customHeight="1" x14ac:dyDescent="0.25">
      <c r="A125" s="6">
        <v>2001067986</v>
      </c>
      <c r="B125" s="5" t="s">
        <v>125</v>
      </c>
      <c r="C125" s="12">
        <v>1</v>
      </c>
      <c r="D125" s="13" t="s">
        <v>132</v>
      </c>
      <c r="E125" s="14">
        <v>6557.8</v>
      </c>
      <c r="F125" s="8">
        <v>6557.8</v>
      </c>
    </row>
    <row r="126" spans="1:8" ht="15" customHeight="1" x14ac:dyDescent="0.25">
      <c r="A126" s="6">
        <v>2001070261</v>
      </c>
      <c r="B126" s="5" t="s">
        <v>126</v>
      </c>
      <c r="C126" s="12">
        <v>2</v>
      </c>
      <c r="D126" s="13" t="s">
        <v>132</v>
      </c>
      <c r="E126" s="14">
        <v>197000</v>
      </c>
      <c r="F126" s="8">
        <v>98500</v>
      </c>
    </row>
    <row r="127" spans="1:8" ht="15" customHeight="1" x14ac:dyDescent="0.25">
      <c r="A127" s="6">
        <v>2001086949</v>
      </c>
      <c r="B127" s="5" t="s">
        <v>127</v>
      </c>
      <c r="C127" s="12">
        <v>24</v>
      </c>
      <c r="D127" s="13" t="s">
        <v>132</v>
      </c>
      <c r="E127" s="14">
        <v>5847.11</v>
      </c>
      <c r="F127" s="8">
        <v>243.63</v>
      </c>
    </row>
    <row r="128" spans="1:8" ht="15" customHeight="1" x14ac:dyDescent="0.25">
      <c r="A128" s="6">
        <v>2001094341</v>
      </c>
      <c r="B128" s="5" t="s">
        <v>128</v>
      </c>
      <c r="C128" s="12">
        <v>5</v>
      </c>
      <c r="D128" s="13" t="s">
        <v>132</v>
      </c>
      <c r="E128" s="14">
        <v>4451.45</v>
      </c>
      <c r="F128" s="8">
        <v>890.29</v>
      </c>
    </row>
    <row r="129" spans="1:6" ht="15.75" x14ac:dyDescent="0.25">
      <c r="A129" s="17" t="s">
        <v>129</v>
      </c>
      <c r="B129" s="17"/>
      <c r="C129" s="17"/>
      <c r="D129" s="17"/>
      <c r="E129" s="16">
        <f>SUM(E2:E128)</f>
        <v>16644528.25</v>
      </c>
      <c r="F129" s="16"/>
    </row>
    <row r="130" spans="1:6" ht="15.75" x14ac:dyDescent="0.25">
      <c r="A130" s="17" t="s">
        <v>130</v>
      </c>
      <c r="B130" s="17"/>
      <c r="C130" s="17"/>
      <c r="D130" s="17"/>
      <c r="E130" s="16">
        <f>E129*1.22</f>
        <v>20306324.465</v>
      </c>
      <c r="F130" s="16"/>
    </row>
  </sheetData>
  <autoFilter ref="A1:F130"/>
  <mergeCells count="4">
    <mergeCell ref="E129:F129"/>
    <mergeCell ref="A129:D129"/>
    <mergeCell ref="A130:D130"/>
    <mergeCell ref="E130:F1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2026-06-30T10:22:23Z</dcterms:created>
  <dcterms:modified xsi:type="dcterms:W3CDTF">2026-06-30T11:08:56Z</dcterms:modified>
</cp:coreProperties>
</file>